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orisnik\Desktop\MARINA\jednostavna nabava\2025\pješački most\"/>
    </mc:Choice>
  </mc:AlternateContent>
  <bookViews>
    <workbookView xWindow="0" yWindow="0" windowWidth="28800" windowHeight="12435"/>
  </bookViews>
  <sheets>
    <sheet name="pješački most Rešetari" sheetId="1" r:id="rId1"/>
  </sheets>
  <definedNames>
    <definedName name="_xlnm.Print_Area" localSheetId="0">'pješački most Rešetari'!$A$1:$F$57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1" l="1"/>
  <c r="F52" i="1"/>
  <c r="F22" i="1" l="1"/>
  <c r="A44" i="1" l="1"/>
  <c r="A47" i="1"/>
  <c r="F39" i="1" l="1"/>
  <c r="F38" i="1"/>
  <c r="F37" i="1"/>
  <c r="F35" i="1"/>
  <c r="F34" i="1"/>
  <c r="F33" i="1"/>
  <c r="F31" i="1"/>
  <c r="F30" i="1"/>
  <c r="F29" i="1"/>
  <c r="F27" i="1"/>
  <c r="F26" i="1"/>
  <c r="F24" i="1" l="1"/>
  <c r="F23" i="1"/>
  <c r="F21" i="1"/>
  <c r="F19" i="1"/>
  <c r="F18" i="1"/>
  <c r="F17" i="1"/>
  <c r="F20" i="1"/>
  <c r="F15" i="1" l="1"/>
  <c r="F11" i="1" l="1"/>
  <c r="F10" i="1" l="1"/>
  <c r="F46" i="1" s="1"/>
  <c r="F9" i="1"/>
  <c r="F8" i="1"/>
  <c r="F7" i="1"/>
  <c r="F6" i="1"/>
  <c r="F5" i="1"/>
  <c r="F4" i="1" l="1"/>
  <c r="F49" i="1"/>
  <c r="F48" i="1"/>
  <c r="F3" i="1" l="1"/>
  <c r="F45" i="1" s="1"/>
  <c r="F54" i="1" l="1"/>
  <c r="F55" i="1" s="1"/>
  <c r="F56" i="1" s="1"/>
</calcChain>
</file>

<file path=xl/sharedStrings.xml><?xml version="1.0" encoding="utf-8"?>
<sst xmlns="http://schemas.openxmlformats.org/spreadsheetml/2006/main" count="97" uniqueCount="69">
  <si>
    <t>1.</t>
  </si>
  <si>
    <t>PRIPREMNI RADOVI</t>
  </si>
  <si>
    <t>1.1.</t>
  </si>
  <si>
    <t>m1</t>
  </si>
  <si>
    <t>1.3.</t>
  </si>
  <si>
    <t>m2</t>
  </si>
  <si>
    <t>1.4.</t>
  </si>
  <si>
    <t xml:space="preserve">Postavljanje odgovarajuće prometne signalizacije i opreme za osiguranje privremene regulacije prometa za vrijeme izvođenja radova.   Stavka obuhvaća izradu elaborata privremene regulacije prometa sa svim potrebnim suglasnostima, nabavu, montažu, održavanje  i demontažu privremene signalizacije, opreme i oznaka za osiguranje privremene regulacije prometa za vrijeme izvođenja radova, a u svemu prema elaboratu privremene regulacije prometa. </t>
  </si>
  <si>
    <t>komplet</t>
  </si>
  <si>
    <t>2.</t>
  </si>
  <si>
    <t>m3</t>
  </si>
  <si>
    <t>kom</t>
  </si>
  <si>
    <t>UKUPNO</t>
  </si>
  <si>
    <t>REKAPITULACIJA:</t>
  </si>
  <si>
    <t>PDV</t>
  </si>
  <si>
    <t>1.5.</t>
  </si>
  <si>
    <t>1.6.</t>
  </si>
  <si>
    <t xml:space="preserve">Izdizanje okana komunalnih ili drugih instalacija s ugradnjom novih poklopaca nosivosti 400 KN na provoznom dijelu te nosivosti 150 KN na neprovoznom dijelu zahvata.  Jedinična cijena obuhvaća vađenje poklopca i okvira poklopca, utovar i prijevoz na odlagalište, dobetoniranje stjenki okna na novu visinu, ugradnju novih poklopaca s novim okvirom, prethodno čišćenje postojećih okana te sav ostali rad, opremu i materijal potreban za potpuno dovršenje stavke. Obračun je po komadu izdignutog okna. </t>
  </si>
  <si>
    <t>2.7.</t>
  </si>
  <si>
    <t>temeljne stope</t>
  </si>
  <si>
    <t>krila upornjaka</t>
  </si>
  <si>
    <t>iskopi na ostalim pozicijama u koritu</t>
  </si>
  <si>
    <t xml:space="preserve">m² </t>
  </si>
  <si>
    <t>BETONSKI I ARMIRANO BETONSKI RADOVI</t>
  </si>
  <si>
    <t>kg</t>
  </si>
  <si>
    <t>podložni beton, C16/20:</t>
  </si>
  <si>
    <t xml:space="preserve">oplata: </t>
  </si>
  <si>
    <t xml:space="preserve">beton, temeljne stope: </t>
  </si>
  <si>
    <t xml:space="preserve">armatura </t>
  </si>
  <si>
    <t>armatura uključivo sa konzolama iz krila:</t>
  </si>
  <si>
    <t xml:space="preserve">oplata:                                         </t>
  </si>
  <si>
    <t xml:space="preserve">beton, upornjaci:                        </t>
  </si>
  <si>
    <t>armatura:</t>
  </si>
  <si>
    <t xml:space="preserve">beton, krila mosta:                                       </t>
  </si>
  <si>
    <t xml:space="preserve">oplata:                                                                                                 </t>
  </si>
  <si>
    <t>ZEMLJANI RADOVI 2</t>
  </si>
  <si>
    <t>ZEMLJANI RADOVI 1</t>
  </si>
  <si>
    <t>B. RADOVI NA UREĐENJU KORITA POTOKA I RASPONSKOJ KONSTRUKCIJI</t>
  </si>
  <si>
    <t>SVEUKUPNA REKAPITULACIJA</t>
  </si>
  <si>
    <t>A. RADOVI NISKOGRADNJE(NA PROMETNICAMA I GORNJEM USTROJU MOSTA)</t>
  </si>
  <si>
    <t>A. RADOVI NISKOGRADNJE (NA PROMETNICAMA I GORNJEM USTROJU MOSTA</t>
  </si>
  <si>
    <t>SVUKUPNO</t>
  </si>
  <si>
    <t>Izrada cjevovoda od PP rebrastih cijevi, DN 800-1000, za evakuaciju male vode pokraj mjesta temeljenja upornjaka. U cijenu uključena i izrada zemljanih zagata i uklanjanje istog po završetku radova, te ostalih mjera zaštite jame i osiguranja protoka kanala. Obračun po m' stvarno izvedenog cjevovoda.</t>
  </si>
  <si>
    <t xml:space="preserve">Geodetski radovi-iskolčenje objekata po četvornom metru. Stavka obuhvaća iskolčenje objekata u trasi i preko trase, objekata odvodnje,svih instalacija te održavanje točaka operativnog poligona i repera te sva geodetska mjerenja kojima se podaci iz projekta prenose na teren i obrnuto, osiguranje osi iskolčene trase, profiliranje, obnavljanje i održavanje iskolčenih oznaka na terenu u cijelom razdoblju od početka radova do predaje svih radova investitoru. Geodetski radovi obuhvaćaju i obnovu stalnih geodetskih točaka u području zahvata uključujući i sve potrebne radove za provedbu obnove sukladno zakonskoj regulativi. Obračun je po m2 lokacije objekata u skladu s projektom. </t>
  </si>
  <si>
    <t xml:space="preserve">Lociranje komunalnih instalacija i priključaka postojećih instalacija. Rad obuhvaća lociranje komunalnih instalacija i priključaka, koji se križaju sa novoprojektiranom trasom odvodnje i koji tijekom gradnje odvodnje  mogu biti ugroženi. Jedinična cijena obuhvaća sav rad, opremu i materijal potreban za potpuno dovršenje stavke uključujući i eventualne izlaske ovlaštenog predstavnika vlasnika komunalnih instalacija. </t>
  </si>
  <si>
    <t xml:space="preserve">Izmještanje i zaštita postojećih komunalnih instalacija i priključaka(prema projektu i uvjetima vlasnika vodova) - stavka obuhvaća privremeno izmještanje - premještanje i zaštitu svih postojećih komunalnih instalacija i svih njigovih elemenata prema detaljima iz projekta i uputama vlasnika instalacija (dovod vode, odvodnja, energetski kabeli, optički kablovi, plinske instalacije i sl) komplet sa svim veznim (spojnim) pripadajućim elementima u zoni radova te sav ostali rad, opremu i materijal potreban na izmještanju. Ovom stavkom obuhvaćeno je kompletno izmještanje sukladno posebnim uvjetima građenja vlasnika instalacije i uz njihov nadzor.  Obračun po m1. </t>
  </si>
  <si>
    <t xml:space="preserve">Uklanjanje grmlja i šiblja sa postojećeg prvog sloja nasipa.  Ovaj rad obuhvaća uklanjanje grmlja i šiblja s odsijecanjem grana na dužine pogodne za prijevoz, čišćenje i uklanjanje sveg nepotrebnog materijala zaostalog nakon izvedenog prvog sloja nasipa, prijevoz na odlagalište te uključivo uređenje istog. Obračun je po m2 očišćene površine. </t>
  </si>
  <si>
    <t>Strojni i ručni iskop u potrebnoj debljini  s odvozom nekvalitetnog materijala do 500 m. Kvalitetnim materijalom će se vršiti potrebni nasipi, a odveženi materijal će se razastrti na  privremenoj deponiji.Uključeno je potrebno razupiranje te izrada eventualno potrebnih zagata i crpljenje vode prema potrebi i uvjetima na terenu. Obračun po m³ otkopanog materijala u sraslom stanju.</t>
  </si>
  <si>
    <t>Ručno planiranje dna temeljnih jama s točnošću +/- 2 cm, u materijalu "C" kategorije. Obračun po m² ploha.</t>
  </si>
  <si>
    <t>Nabava, dobava i polaganje geotekstila. Geotekstil tip 300 g/m².Obračun po neto površini položenog geotekstila, bez obračuna preklopa.</t>
  </si>
  <si>
    <t>Dobava i ugradnja kamena 0-60mm kao zamjenskog sloja ispod temeljnih stopa, prijelaznih ploča i dna vodotoka u debljini određenoj projektom  s nabijanjem. Obračun po m³ kamena</t>
  </si>
  <si>
    <t>Zatrpavanje građevinske jame izmedu krila upornjaka kamenom 0-63 mm, a nakon izvedbe istih sa potrebnim radovima. Ovi radovi izvode se između krilnih zidova do visine postavljanja prelaznih ploča. Upotrijebiti kameni materijal-nabačaj i kamen do 63mm. Uključena je nabava, doprema i ugradnja kamena. Obračun po m³ ugrađenog kamena</t>
  </si>
  <si>
    <t xml:space="preserve">Betoniranje podložnog sloja betonom C 16/20 ispod tem.stopa upornjaka, debljine 10 cm.  Obračun prema m³ ugrađenog betona. U cijeni  je uključeno spravljenje, doprema i ugradnja betona sa izravnavanjem betona na potrebnu kotu. </t>
  </si>
  <si>
    <t xml:space="preserve">Izvedba arm.bet.tem.stopa upornjaka mosta deb. 60 cm i temelja prelaznih ploča betonom C30/37, sa potrebnom armaturom , te potrebnom oplatom. U jed.cijenu betona po m³ uključeno je spravljanje, doprema i ugradnja betona s vibriranjem, te potrebna njega i zaštita betona. Prilikom postavljanja svu armaturu treba povezati paljenom žicom 1,5 mm i osigurati projektirane razmake. U jediničnu cijenu armature po kg., uključeni su nabava, ispravljanje, sječenje, čišćenje, savijanje, doprema, sklapanje i vezivanje armature. 
</t>
  </si>
  <si>
    <t xml:space="preserve">Izvedba arm.bet.krila mosta deb.30 cm, betonom C 30/37, sa potrebnom armaturom B 500 (RA, MA) te potrebnom oplatom. U jed.cijenu betona po m³ uključeno je spravljanje, doprema i ugradnja betona s vibriranjem, te potrebna njega i zaštita betona. Postava armature kao i u prethodnim stavkama. U jediničnu cijenu armature po kg., uključeni su nabava, ispravljanje, sječenje, čišćenje, savijanje, doprema, sklapanje i vezivanje armature. </t>
  </si>
  <si>
    <t xml:space="preserve">Izvedba arm.bet. upornjaka deb. 100 cm i 60 cm, dimenzija prema projektu, sa naglavnom gredom, betonom C30/37, sa potrebnom armaturom B 500, te potrebnom oplatom. U jed.cijenu betona po m³ uključeno je spravljanje, doprema i ugradnja betona s vibriranjem, te potrebna njega i zaštita betona, te izvedba procjednica od PVC cijevi Ø 32, kom: 2*6= 12. Prilikom postavljanja svu armaturu treba povezati paljenom žicom 1,5 mm i osigurati projektirane razmake. U jediničnu cijenu armature po kg., uključeni su nabava, ispravljanje, sječenje, čišćenje, savijanje, doprema, sklapanje i vezivanje armature. </t>
  </si>
  <si>
    <t>1.2.</t>
  </si>
  <si>
    <t>3.</t>
  </si>
  <si>
    <t>3.1.</t>
  </si>
  <si>
    <t>3.2.</t>
  </si>
  <si>
    <t>3.3.</t>
  </si>
  <si>
    <t>3.4.</t>
  </si>
  <si>
    <t>3.5.</t>
  </si>
  <si>
    <t>4.</t>
  </si>
  <si>
    <t>4.1.</t>
  </si>
  <si>
    <t>4.2.</t>
  </si>
  <si>
    <t>4.3.</t>
  </si>
  <si>
    <t>4.4.</t>
  </si>
  <si>
    <t xml:space="preserve">Prilog B                                                                                                                                                                                                                                                                      
                                                                                                                                                                                                                                                                                                                                                                                                                                                                                                                                                        Izgradnja pješačkog mosta preko potoka Rešetarica u naselju Rešetari sa spojem na nogostupu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</si>
</sst>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kn&quot;_-;\-* #,##0.00\ &quot;kn&quot;_-;_-* &quot;-&quot;??\ &quot;kn&quot;_-;_-@_-"/>
    <numFmt numFmtId="164" formatCode="#,##0.00\ &quot;kn&quot;"/>
    <numFmt numFmtId="165" formatCode="_-* #,##0.00\ [$€-1]_-;\-* #,##0.00\ [$€-1]_-;_-* &quot;-&quot;??\ [$€-1]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name val="Calibri"/>
      <family val="2"/>
      <charset val="238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2C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2" fontId="0" fillId="0" borderId="0" xfId="0" applyNumberFormat="1"/>
    <xf numFmtId="44" fontId="0" fillId="0" borderId="0" xfId="0" applyNumberFormat="1"/>
    <xf numFmtId="0" fontId="0" fillId="0" borderId="1" xfId="0" applyBorder="1"/>
    <xf numFmtId="0" fontId="1" fillId="0" borderId="2" xfId="0" applyFont="1" applyBorder="1" applyAlignment="1">
      <alignment vertical="top"/>
    </xf>
    <xf numFmtId="0" fontId="0" fillId="0" borderId="2" xfId="0" applyBorder="1"/>
    <xf numFmtId="2" fontId="0" fillId="0" borderId="2" xfId="0" applyNumberFormat="1" applyBorder="1"/>
    <xf numFmtId="44" fontId="0" fillId="0" borderId="3" xfId="0" applyNumberFormat="1" applyBorder="1"/>
    <xf numFmtId="0" fontId="0" fillId="0" borderId="4" xfId="0" applyBorder="1"/>
    <xf numFmtId="44" fontId="0" fillId="0" borderId="5" xfId="0" applyNumberFormat="1" applyBorder="1"/>
    <xf numFmtId="49" fontId="2" fillId="2" borderId="4" xfId="0" applyNumberFormat="1" applyFont="1" applyFill="1" applyBorder="1" applyAlignment="1">
      <alignment vertical="top" wrapText="1"/>
    </xf>
    <xf numFmtId="0" fontId="2" fillId="2" borderId="0" xfId="0" applyFont="1" applyFill="1" applyAlignment="1" applyProtection="1">
      <alignment vertical="top" wrapText="1"/>
      <protection locked="0"/>
    </xf>
    <xf numFmtId="49" fontId="2" fillId="2" borderId="0" xfId="0" applyNumberFormat="1" applyFont="1" applyFill="1" applyAlignment="1">
      <alignment horizontal="center"/>
    </xf>
    <xf numFmtId="2" fontId="2" fillId="2" borderId="0" xfId="0" applyNumberFormat="1" applyFont="1" applyFill="1" applyProtection="1">
      <protection locked="0"/>
    </xf>
    <xf numFmtId="49" fontId="1" fillId="0" borderId="6" xfId="0" applyNumberFormat="1" applyFont="1" applyBorder="1" applyAlignment="1">
      <alignment vertical="top"/>
    </xf>
    <xf numFmtId="164" fontId="4" fillId="0" borderId="5" xfId="0" applyNumberFormat="1" applyFont="1" applyBorder="1"/>
    <xf numFmtId="0" fontId="2" fillId="2" borderId="0" xfId="0" applyFont="1" applyFill="1" applyAlignment="1" applyProtection="1">
      <alignment vertical="center" wrapText="1"/>
      <protection locked="0"/>
    </xf>
    <xf numFmtId="49" fontId="2" fillId="2" borderId="0" xfId="0" applyNumberFormat="1" applyFont="1" applyFill="1" applyAlignment="1">
      <alignment vertical="top" wrapText="1"/>
    </xf>
    <xf numFmtId="0" fontId="5" fillId="0" borderId="0" xfId="0" applyFont="1"/>
    <xf numFmtId="164" fontId="4" fillId="3" borderId="5" xfId="0" applyNumberFormat="1" applyFont="1" applyFill="1" applyBorder="1"/>
    <xf numFmtId="0" fontId="4" fillId="3" borderId="4" xfId="0" applyFont="1" applyFill="1" applyBorder="1"/>
    <xf numFmtId="0" fontId="4" fillId="3" borderId="0" xfId="0" applyFont="1" applyFill="1"/>
    <xf numFmtId="2" fontId="4" fillId="3" borderId="0" xfId="0" applyNumberFormat="1" applyFont="1" applyFill="1"/>
    <xf numFmtId="0" fontId="3" fillId="4" borderId="0" xfId="0" applyFont="1" applyFill="1" applyAlignment="1">
      <alignment vertical="top"/>
    </xf>
    <xf numFmtId="0" fontId="3" fillId="4" borderId="10" xfId="0" applyFont="1" applyFill="1" applyBorder="1" applyAlignment="1">
      <alignment vertical="top"/>
    </xf>
    <xf numFmtId="0" fontId="3" fillId="4" borderId="9" xfId="0" applyFont="1" applyFill="1" applyBorder="1" applyAlignment="1">
      <alignment vertical="top"/>
    </xf>
    <xf numFmtId="165" fontId="3" fillId="4" borderId="10" xfId="0" applyNumberFormat="1" applyFont="1" applyFill="1" applyBorder="1" applyAlignment="1">
      <alignment horizontal="right" wrapText="1"/>
    </xf>
    <xf numFmtId="165" fontId="4" fillId="4" borderId="11" xfId="0" applyNumberFormat="1" applyFont="1" applyFill="1" applyBorder="1"/>
    <xf numFmtId="165" fontId="3" fillId="4" borderId="9" xfId="0" applyNumberFormat="1" applyFont="1" applyFill="1" applyBorder="1" applyAlignment="1">
      <alignment horizontal="right" wrapText="1"/>
    </xf>
    <xf numFmtId="165" fontId="4" fillId="4" borderId="10" xfId="0" applyNumberFormat="1" applyFont="1" applyFill="1" applyBorder="1"/>
    <xf numFmtId="165" fontId="0" fillId="0" borderId="0" xfId="0" applyNumberFormat="1"/>
    <xf numFmtId="165" fontId="2" fillId="2" borderId="5" xfId="0" applyNumberFormat="1" applyFont="1" applyFill="1" applyBorder="1"/>
    <xf numFmtId="165" fontId="4" fillId="0" borderId="5" xfId="0" applyNumberFormat="1" applyFont="1" applyBorder="1"/>
    <xf numFmtId="165" fontId="2" fillId="2" borderId="5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 applyProtection="1">
      <alignment vertical="center"/>
      <protection locked="0"/>
    </xf>
    <xf numFmtId="165" fontId="2" fillId="2" borderId="3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top" wrapText="1"/>
    </xf>
    <xf numFmtId="0" fontId="7" fillId="0" borderId="0" xfId="0" applyFont="1"/>
    <xf numFmtId="2" fontId="7" fillId="0" borderId="0" xfId="0" applyNumberFormat="1" applyFont="1"/>
    <xf numFmtId="44" fontId="7" fillId="0" borderId="5" xfId="0" applyNumberFormat="1" applyFont="1" applyBorder="1"/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center"/>
    </xf>
    <xf numFmtId="165" fontId="7" fillId="0" borderId="0" xfId="0" applyNumberFormat="1" applyFont="1"/>
    <xf numFmtId="49" fontId="6" fillId="0" borderId="0" xfId="0" applyNumberFormat="1" applyFont="1" applyAlignment="1">
      <alignment vertical="top" wrapText="1"/>
    </xf>
    <xf numFmtId="165" fontId="7" fillId="0" borderId="5" xfId="0" applyNumberFormat="1" applyFont="1" applyBorder="1"/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left" vertical="top"/>
    </xf>
    <xf numFmtId="0" fontId="2" fillId="3" borderId="4" xfId="0" applyFont="1" applyFill="1" applyBorder="1" applyAlignment="1" applyProtection="1">
      <alignment horizontal="left" vertical="top" wrapText="1"/>
      <protection locked="0"/>
    </xf>
    <xf numFmtId="0" fontId="2" fillId="3" borderId="0" xfId="0" applyFont="1" applyFill="1" applyAlignment="1" applyProtection="1">
      <alignment horizontal="left" vertical="top" wrapText="1"/>
      <protection locked="0"/>
    </xf>
    <xf numFmtId="0" fontId="2" fillId="3" borderId="5" xfId="0" applyFont="1" applyFill="1" applyBorder="1" applyAlignment="1" applyProtection="1">
      <alignment horizontal="left" vertical="top" wrapText="1"/>
      <protection locked="0"/>
    </xf>
    <xf numFmtId="0" fontId="1" fillId="3" borderId="7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/>
    </xf>
    <xf numFmtId="49" fontId="3" fillId="4" borderId="10" xfId="0" applyNumberFormat="1" applyFont="1" applyFill="1" applyBorder="1" applyAlignment="1">
      <alignment horizontal="left" vertical="top"/>
    </xf>
    <xf numFmtId="0" fontId="3" fillId="4" borderId="11" xfId="0" applyFont="1" applyFill="1" applyBorder="1" applyAlignment="1">
      <alignment horizontal="left" vertical="top"/>
    </xf>
    <xf numFmtId="49" fontId="6" fillId="0" borderId="0" xfId="0" applyNumberFormat="1" applyFont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view="pageBreakPreview" topLeftCell="A44" zoomScale="130" zoomScaleNormal="100" zoomScaleSheetLayoutView="130" workbookViewId="0">
      <selection activeCell="B1" sqref="B1:F1"/>
    </sheetView>
  </sheetViews>
  <sheetFormatPr defaultRowHeight="15" x14ac:dyDescent="0.25"/>
  <cols>
    <col min="1" max="1" width="7.28515625" customWidth="1"/>
    <col min="2" max="2" width="46.85546875" customWidth="1"/>
    <col min="3" max="3" width="9" customWidth="1"/>
    <col min="4" max="4" width="10" style="1" customWidth="1"/>
    <col min="5" max="5" width="14.85546875" style="1" customWidth="1"/>
    <col min="6" max="6" width="20.7109375" style="2" customWidth="1"/>
  </cols>
  <sheetData>
    <row r="1" spans="1:6" ht="92.25" customHeight="1" x14ac:dyDescent="0.25">
      <c r="A1" s="14"/>
      <c r="B1" s="59" t="s">
        <v>68</v>
      </c>
      <c r="C1" s="59"/>
      <c r="D1" s="59"/>
      <c r="E1" s="59"/>
      <c r="F1" s="60"/>
    </row>
    <row r="2" spans="1:6" ht="18.75" x14ac:dyDescent="0.25">
      <c r="A2" s="54" t="s">
        <v>39</v>
      </c>
      <c r="B2" s="54"/>
      <c r="C2" s="54"/>
      <c r="D2" s="54"/>
      <c r="E2" s="54"/>
      <c r="F2" s="54"/>
    </row>
    <row r="3" spans="1:6" ht="25.5" customHeight="1" x14ac:dyDescent="0.25">
      <c r="A3" s="10" t="s">
        <v>0</v>
      </c>
      <c r="B3" s="11" t="s">
        <v>1</v>
      </c>
      <c r="C3" s="12"/>
      <c r="D3" s="13"/>
      <c r="E3" s="13"/>
      <c r="F3" s="33">
        <f>SUM(F4:F9)</f>
        <v>0</v>
      </c>
    </row>
    <row r="4" spans="1:6" ht="171" customHeight="1" x14ac:dyDescent="0.25">
      <c r="A4" s="46" t="s">
        <v>2</v>
      </c>
      <c r="B4" s="39" t="s">
        <v>43</v>
      </c>
      <c r="C4" s="44" t="s">
        <v>5</v>
      </c>
      <c r="D4" s="40">
        <v>200</v>
      </c>
      <c r="E4" s="45"/>
      <c r="F4" s="45">
        <f t="shared" ref="F4:F9" si="0">D4*E4</f>
        <v>0</v>
      </c>
    </row>
    <row r="5" spans="1:6" ht="122.25" customHeight="1" x14ac:dyDescent="0.25">
      <c r="A5" s="46" t="s">
        <v>56</v>
      </c>
      <c r="B5" s="39" t="s">
        <v>44</v>
      </c>
      <c r="C5" s="44" t="s">
        <v>3</v>
      </c>
      <c r="D5" s="40">
        <v>10</v>
      </c>
      <c r="E5" s="45"/>
      <c r="F5" s="45">
        <f t="shared" si="0"/>
        <v>0</v>
      </c>
    </row>
    <row r="6" spans="1:6" ht="159.75" customHeight="1" x14ac:dyDescent="0.25">
      <c r="A6" s="46" t="s">
        <v>4</v>
      </c>
      <c r="B6" s="39" t="s">
        <v>45</v>
      </c>
      <c r="C6" s="44" t="s">
        <v>3</v>
      </c>
      <c r="D6" s="40">
        <v>10</v>
      </c>
      <c r="E6" s="45"/>
      <c r="F6" s="45">
        <f t="shared" si="0"/>
        <v>0</v>
      </c>
    </row>
    <row r="7" spans="1:6" ht="103.5" customHeight="1" x14ac:dyDescent="0.25">
      <c r="A7" s="46" t="s">
        <v>6</v>
      </c>
      <c r="B7" s="39" t="s">
        <v>46</v>
      </c>
      <c r="C7" s="44" t="s">
        <v>5</v>
      </c>
      <c r="D7" s="40">
        <v>200</v>
      </c>
      <c r="E7" s="45"/>
      <c r="F7" s="45">
        <f t="shared" si="0"/>
        <v>0</v>
      </c>
    </row>
    <row r="8" spans="1:6" ht="121.5" customHeight="1" x14ac:dyDescent="0.25">
      <c r="A8" s="46" t="s">
        <v>15</v>
      </c>
      <c r="B8" s="39" t="s">
        <v>7</v>
      </c>
      <c r="C8" s="44" t="s">
        <v>8</v>
      </c>
      <c r="D8" s="40">
        <v>1</v>
      </c>
      <c r="E8" s="45"/>
      <c r="F8" s="45">
        <f t="shared" si="0"/>
        <v>0</v>
      </c>
    </row>
    <row r="9" spans="1:6" ht="129" customHeight="1" x14ac:dyDescent="0.25">
      <c r="A9" s="46" t="s">
        <v>16</v>
      </c>
      <c r="B9" s="39" t="s">
        <v>17</v>
      </c>
      <c r="C9" s="44" t="s">
        <v>11</v>
      </c>
      <c r="D9" s="40">
        <v>1</v>
      </c>
      <c r="E9" s="45"/>
      <c r="F9" s="45">
        <f t="shared" si="0"/>
        <v>0</v>
      </c>
    </row>
    <row r="10" spans="1:6" ht="25.5" customHeight="1" x14ac:dyDescent="0.25">
      <c r="A10" s="34" t="s">
        <v>9</v>
      </c>
      <c r="B10" s="35" t="s">
        <v>36</v>
      </c>
      <c r="C10" s="36"/>
      <c r="D10" s="37"/>
      <c r="E10" s="37"/>
      <c r="F10" s="38">
        <f>SUM(F11:F11)</f>
        <v>0</v>
      </c>
    </row>
    <row r="11" spans="1:6" ht="85.5" customHeight="1" x14ac:dyDescent="0.25">
      <c r="A11" s="46" t="s">
        <v>18</v>
      </c>
      <c r="B11" s="39" t="s">
        <v>42</v>
      </c>
      <c r="C11" s="44" t="s">
        <v>3</v>
      </c>
      <c r="D11" s="40">
        <v>20</v>
      </c>
      <c r="E11" s="45"/>
      <c r="F11" s="45">
        <f t="shared" ref="F11" si="1">D11*E11</f>
        <v>0</v>
      </c>
    </row>
    <row r="12" spans="1:6" ht="6" hidden="1" customHeight="1" x14ac:dyDescent="0.25">
      <c r="A12" s="18"/>
      <c r="B12" s="18"/>
      <c r="C12" s="18"/>
      <c r="D12" s="18"/>
      <c r="E12" s="18"/>
      <c r="F12" s="18"/>
    </row>
    <row r="13" spans="1:6" ht="14.25" hidden="1" customHeight="1" x14ac:dyDescent="0.25">
      <c r="A13" s="18"/>
      <c r="B13" s="18"/>
      <c r="C13" s="18"/>
      <c r="D13" s="18"/>
      <c r="E13" s="18"/>
      <c r="F13" s="18"/>
    </row>
    <row r="14" spans="1:6" ht="24" customHeight="1" x14ac:dyDescent="0.25">
      <c r="A14" s="54" t="s">
        <v>37</v>
      </c>
      <c r="B14" s="54"/>
      <c r="C14" s="54"/>
      <c r="D14" s="54"/>
      <c r="E14" s="54"/>
      <c r="F14" s="54"/>
    </row>
    <row r="15" spans="1:6" ht="32.25" customHeight="1" x14ac:dyDescent="0.25">
      <c r="A15" s="34" t="s">
        <v>57</v>
      </c>
      <c r="B15" s="35" t="s">
        <v>35</v>
      </c>
      <c r="C15" s="36"/>
      <c r="D15" s="37"/>
      <c r="E15" s="37"/>
      <c r="F15" s="38">
        <f>SUM(F16:F23)</f>
        <v>0</v>
      </c>
    </row>
    <row r="16" spans="1:6" ht="111" customHeight="1" x14ac:dyDescent="0.25">
      <c r="A16" s="58" t="s">
        <v>58</v>
      </c>
      <c r="B16" s="39" t="s">
        <v>47</v>
      </c>
      <c r="C16" s="40"/>
      <c r="D16" s="41"/>
      <c r="E16" s="41"/>
      <c r="F16" s="42"/>
    </row>
    <row r="17" spans="1:6" x14ac:dyDescent="0.25">
      <c r="A17" s="58"/>
      <c r="B17" s="43" t="s">
        <v>19</v>
      </c>
      <c r="C17" s="44" t="s">
        <v>10</v>
      </c>
      <c r="D17" s="40">
        <v>60</v>
      </c>
      <c r="E17" s="45"/>
      <c r="F17" s="45">
        <f t="shared" ref="F17:F23" si="2">D17*E17</f>
        <v>0</v>
      </c>
    </row>
    <row r="18" spans="1:6" x14ac:dyDescent="0.25">
      <c r="A18" s="58"/>
      <c r="B18" s="43" t="s">
        <v>20</v>
      </c>
      <c r="C18" s="44" t="s">
        <v>10</v>
      </c>
      <c r="D18" s="40">
        <v>60</v>
      </c>
      <c r="E18" s="45"/>
      <c r="F18" s="45">
        <f t="shared" si="2"/>
        <v>0</v>
      </c>
    </row>
    <row r="19" spans="1:6" ht="36.75" customHeight="1" x14ac:dyDescent="0.25">
      <c r="A19" s="58"/>
      <c r="B19" s="43" t="s">
        <v>21</v>
      </c>
      <c r="C19" s="44" t="s">
        <v>10</v>
      </c>
      <c r="D19" s="40">
        <v>50</v>
      </c>
      <c r="E19" s="45"/>
      <c r="F19" s="45">
        <f t="shared" si="2"/>
        <v>0</v>
      </c>
    </row>
    <row r="20" spans="1:6" ht="64.5" customHeight="1" x14ac:dyDescent="0.25">
      <c r="A20" s="46" t="s">
        <v>59</v>
      </c>
      <c r="B20" s="39" t="s">
        <v>48</v>
      </c>
      <c r="C20" s="44" t="s">
        <v>22</v>
      </c>
      <c r="D20" s="40">
        <v>100</v>
      </c>
      <c r="E20" s="45"/>
      <c r="F20" s="45">
        <f t="shared" si="2"/>
        <v>0</v>
      </c>
    </row>
    <row r="21" spans="1:6" ht="66" customHeight="1" x14ac:dyDescent="0.25">
      <c r="A21" s="46" t="s">
        <v>60</v>
      </c>
      <c r="B21" s="39" t="s">
        <v>49</v>
      </c>
      <c r="C21" s="44" t="s">
        <v>22</v>
      </c>
      <c r="D21" s="40">
        <v>200</v>
      </c>
      <c r="E21" s="45"/>
      <c r="F21" s="45">
        <f t="shared" si="2"/>
        <v>0</v>
      </c>
    </row>
    <row r="22" spans="1:6" ht="73.5" customHeight="1" x14ac:dyDescent="0.25">
      <c r="A22" s="46" t="s">
        <v>61</v>
      </c>
      <c r="B22" s="39" t="s">
        <v>50</v>
      </c>
      <c r="C22" s="44" t="s">
        <v>10</v>
      </c>
      <c r="D22" s="40">
        <v>40</v>
      </c>
      <c r="E22" s="45"/>
      <c r="F22" s="45">
        <f t="shared" ref="F22" si="3">D22*E22</f>
        <v>0</v>
      </c>
    </row>
    <row r="23" spans="1:6" ht="110.25" customHeight="1" x14ac:dyDescent="0.25">
      <c r="A23" s="46" t="s">
        <v>62</v>
      </c>
      <c r="B23" s="39" t="s">
        <v>51</v>
      </c>
      <c r="C23" s="44" t="s">
        <v>10</v>
      </c>
      <c r="D23" s="40">
        <v>50</v>
      </c>
      <c r="E23" s="45"/>
      <c r="F23" s="45">
        <f t="shared" si="2"/>
        <v>0</v>
      </c>
    </row>
    <row r="24" spans="1:6" ht="35.25" customHeight="1" x14ac:dyDescent="0.25">
      <c r="A24" s="34" t="s">
        <v>63</v>
      </c>
      <c r="B24" s="35" t="s">
        <v>23</v>
      </c>
      <c r="C24" s="36"/>
      <c r="D24" s="37"/>
      <c r="E24" s="37"/>
      <c r="F24" s="38">
        <f>SUM(F25:F40)</f>
        <v>0</v>
      </c>
    </row>
    <row r="25" spans="1:6" ht="83.25" customHeight="1" x14ac:dyDescent="0.25">
      <c r="A25" s="58" t="s">
        <v>64</v>
      </c>
      <c r="B25" s="39" t="s">
        <v>52</v>
      </c>
      <c r="C25" s="40"/>
      <c r="D25" s="41"/>
      <c r="E25" s="45"/>
      <c r="F25" s="47"/>
    </row>
    <row r="26" spans="1:6" x14ac:dyDescent="0.25">
      <c r="A26" s="58"/>
      <c r="B26" s="43" t="s">
        <v>25</v>
      </c>
      <c r="C26" s="44" t="s">
        <v>10</v>
      </c>
      <c r="D26" s="40">
        <v>6</v>
      </c>
      <c r="E26" s="45"/>
      <c r="F26" s="45">
        <f>D26*E26</f>
        <v>0</v>
      </c>
    </row>
    <row r="27" spans="1:6" ht="18.75" customHeight="1" x14ac:dyDescent="0.25">
      <c r="A27" s="58"/>
      <c r="B27" s="48" t="s">
        <v>26</v>
      </c>
      <c r="C27" s="44" t="s">
        <v>22</v>
      </c>
      <c r="D27" s="40">
        <v>5</v>
      </c>
      <c r="E27" s="45"/>
      <c r="F27" s="45">
        <f>D27*E27</f>
        <v>0</v>
      </c>
    </row>
    <row r="28" spans="1:6" ht="129.75" customHeight="1" x14ac:dyDescent="0.25">
      <c r="A28" s="58" t="s">
        <v>65</v>
      </c>
      <c r="B28" s="39" t="s">
        <v>53</v>
      </c>
      <c r="C28" s="44"/>
      <c r="D28" s="41"/>
      <c r="E28" s="41"/>
      <c r="F28" s="42"/>
    </row>
    <row r="29" spans="1:6" x14ac:dyDescent="0.25">
      <c r="A29" s="58"/>
      <c r="B29" s="43" t="s">
        <v>27</v>
      </c>
      <c r="C29" s="44" t="s">
        <v>10</v>
      </c>
      <c r="D29" s="40">
        <v>16</v>
      </c>
      <c r="E29" s="45"/>
      <c r="F29" s="45">
        <f>D29*E29</f>
        <v>0</v>
      </c>
    </row>
    <row r="30" spans="1:6" x14ac:dyDescent="0.25">
      <c r="A30" s="58"/>
      <c r="B30" s="43" t="s">
        <v>28</v>
      </c>
      <c r="C30" s="44" t="s">
        <v>24</v>
      </c>
      <c r="D30" s="40">
        <v>1920</v>
      </c>
      <c r="E30" s="45"/>
      <c r="F30" s="45">
        <f>D30*E30</f>
        <v>0</v>
      </c>
    </row>
    <row r="31" spans="1:6" ht="19.5" customHeight="1" x14ac:dyDescent="0.25">
      <c r="A31" s="58"/>
      <c r="B31" s="48" t="s">
        <v>26</v>
      </c>
      <c r="C31" s="44" t="s">
        <v>22</v>
      </c>
      <c r="D31" s="40">
        <v>40</v>
      </c>
      <c r="E31" s="45"/>
      <c r="F31" s="45">
        <f>D31*E31</f>
        <v>0</v>
      </c>
    </row>
    <row r="32" spans="1:6" ht="144" x14ac:dyDescent="0.25">
      <c r="A32" s="58" t="s">
        <v>66</v>
      </c>
      <c r="B32" s="49" t="s">
        <v>55</v>
      </c>
      <c r="C32" s="40"/>
      <c r="D32" s="41"/>
      <c r="E32" s="41"/>
      <c r="F32" s="42"/>
    </row>
    <row r="33" spans="1:6" x14ac:dyDescent="0.25">
      <c r="A33" s="58"/>
      <c r="B33" s="43" t="s">
        <v>31</v>
      </c>
      <c r="C33" s="44" t="s">
        <v>10</v>
      </c>
      <c r="D33" s="40">
        <v>18</v>
      </c>
      <c r="E33" s="45"/>
      <c r="F33" s="45">
        <f>D33*E33</f>
        <v>0</v>
      </c>
    </row>
    <row r="34" spans="1:6" x14ac:dyDescent="0.25">
      <c r="A34" s="58"/>
      <c r="B34" s="43" t="s">
        <v>32</v>
      </c>
      <c r="C34" s="44" t="s">
        <v>24</v>
      </c>
      <c r="D34" s="40">
        <v>5400</v>
      </c>
      <c r="E34" s="45"/>
      <c r="F34" s="45">
        <f>D34*E34</f>
        <v>0</v>
      </c>
    </row>
    <row r="35" spans="1:6" ht="17.25" customHeight="1" x14ac:dyDescent="0.25">
      <c r="A35" s="58"/>
      <c r="B35" s="43" t="s">
        <v>30</v>
      </c>
      <c r="C35" s="44" t="s">
        <v>22</v>
      </c>
      <c r="D35" s="40">
        <v>160</v>
      </c>
      <c r="E35" s="45"/>
      <c r="F35" s="45">
        <f>D35*E35</f>
        <v>0</v>
      </c>
    </row>
    <row r="36" spans="1:6" ht="109.5" customHeight="1" x14ac:dyDescent="0.25">
      <c r="A36" s="58" t="s">
        <v>67</v>
      </c>
      <c r="B36" s="49" t="s">
        <v>54</v>
      </c>
      <c r="C36" s="40"/>
      <c r="D36" s="41"/>
      <c r="E36" s="41"/>
      <c r="F36" s="42"/>
    </row>
    <row r="37" spans="1:6" x14ac:dyDescent="0.25">
      <c r="A37" s="58"/>
      <c r="B37" s="43" t="s">
        <v>33</v>
      </c>
      <c r="C37" s="44" t="s">
        <v>10</v>
      </c>
      <c r="D37" s="40">
        <v>26</v>
      </c>
      <c r="E37" s="45"/>
      <c r="F37" s="45">
        <f>D37*E37</f>
        <v>0</v>
      </c>
    </row>
    <row r="38" spans="1:6" x14ac:dyDescent="0.25">
      <c r="A38" s="58"/>
      <c r="B38" s="43" t="s">
        <v>29</v>
      </c>
      <c r="C38" s="44" t="s">
        <v>24</v>
      </c>
      <c r="D38" s="40">
        <v>7800</v>
      </c>
      <c r="E38" s="45"/>
      <c r="F38" s="45">
        <f>D38*E38</f>
        <v>0</v>
      </c>
    </row>
    <row r="39" spans="1:6" ht="19.5" customHeight="1" x14ac:dyDescent="0.25">
      <c r="A39" s="58"/>
      <c r="B39" s="48" t="s">
        <v>34</v>
      </c>
      <c r="C39" s="44" t="s">
        <v>22</v>
      </c>
      <c r="D39" s="40">
        <v>260</v>
      </c>
      <c r="E39" s="45"/>
      <c r="F39" s="45">
        <f>D39*E39</f>
        <v>0</v>
      </c>
    </row>
    <row r="40" spans="1:6" ht="11.25" customHeight="1" x14ac:dyDescent="0.25">
      <c r="A40" s="50"/>
      <c r="B40" s="40"/>
      <c r="C40" s="40"/>
      <c r="D40" s="41"/>
      <c r="E40" s="41"/>
      <c r="F40" s="42"/>
    </row>
    <row r="41" spans="1:6" ht="15.75" x14ac:dyDescent="0.25">
      <c r="A41" s="8"/>
      <c r="F41" s="15"/>
    </row>
    <row r="42" spans="1:6" ht="18.75" x14ac:dyDescent="0.25">
      <c r="A42" s="3"/>
      <c r="B42" s="4" t="s">
        <v>13</v>
      </c>
      <c r="C42" s="5"/>
      <c r="D42" s="6"/>
      <c r="E42" s="6"/>
      <c r="F42" s="7"/>
    </row>
    <row r="43" spans="1:6" x14ac:dyDescent="0.25">
      <c r="A43" s="8"/>
      <c r="F43" s="9"/>
    </row>
    <row r="44" spans="1:6" ht="15.75" x14ac:dyDescent="0.25">
      <c r="A44" s="20" t="str">
        <f>A2</f>
        <v>A. RADOVI NISKOGRADNJE(NA PROMETNICAMA I GORNJEM USTROJU MOSTA)</v>
      </c>
      <c r="B44" s="21"/>
      <c r="C44" s="21"/>
      <c r="D44" s="22"/>
      <c r="E44" s="22"/>
      <c r="F44" s="19"/>
    </row>
    <row r="45" spans="1:6" ht="15.75" x14ac:dyDescent="0.25">
      <c r="A45" s="10" t="s">
        <v>0</v>
      </c>
      <c r="B45" s="11" t="s">
        <v>1</v>
      </c>
      <c r="C45" s="12"/>
      <c r="D45" s="13"/>
      <c r="E45" s="13"/>
      <c r="F45" s="31">
        <f>F3</f>
        <v>0</v>
      </c>
    </row>
    <row r="46" spans="1:6" ht="15.75" x14ac:dyDescent="0.25">
      <c r="A46" s="17" t="s">
        <v>9</v>
      </c>
      <c r="B46" s="16" t="s">
        <v>36</v>
      </c>
      <c r="C46" s="12"/>
      <c r="D46" s="13"/>
      <c r="E46" s="13"/>
      <c r="F46" s="31">
        <f>F10</f>
        <v>0</v>
      </c>
    </row>
    <row r="47" spans="1:6" ht="15.75" x14ac:dyDescent="0.25">
      <c r="A47" s="51" t="str">
        <f>A14</f>
        <v>B. RADOVI NA UREĐENJU KORITA POTOKA I RASPONSKOJ KONSTRUKCIJI</v>
      </c>
      <c r="B47" s="52"/>
      <c r="C47" s="52"/>
      <c r="D47" s="52"/>
      <c r="E47" s="52"/>
      <c r="F47" s="53"/>
    </row>
    <row r="48" spans="1:6" ht="15.75" x14ac:dyDescent="0.25">
      <c r="A48" s="10" t="s">
        <v>57</v>
      </c>
      <c r="B48" s="16" t="s">
        <v>35</v>
      </c>
      <c r="C48" s="12"/>
      <c r="D48" s="13"/>
      <c r="E48" s="13"/>
      <c r="F48" s="31">
        <f>F15</f>
        <v>0</v>
      </c>
    </row>
    <row r="49" spans="1:6" ht="15.75" x14ac:dyDescent="0.25">
      <c r="A49" s="10" t="s">
        <v>63</v>
      </c>
      <c r="B49" s="16" t="s">
        <v>23</v>
      </c>
      <c r="C49" s="12"/>
      <c r="D49" s="13"/>
      <c r="E49" s="13"/>
      <c r="F49" s="31">
        <f>F24</f>
        <v>0</v>
      </c>
    </row>
    <row r="50" spans="1:6" ht="15.75" x14ac:dyDescent="0.25">
      <c r="A50" s="8"/>
      <c r="F50" s="32"/>
    </row>
    <row r="51" spans="1:6" ht="15.75" x14ac:dyDescent="0.25">
      <c r="A51" s="55" t="s">
        <v>38</v>
      </c>
      <c r="B51" s="55"/>
      <c r="C51" s="55"/>
      <c r="D51" s="55"/>
      <c r="E51" s="55"/>
      <c r="F51" s="55"/>
    </row>
    <row r="52" spans="1:6" ht="15.75" x14ac:dyDescent="0.25">
      <c r="A52" s="56" t="s">
        <v>40</v>
      </c>
      <c r="B52" s="56"/>
      <c r="C52" s="56"/>
      <c r="D52" s="56"/>
      <c r="E52" s="56"/>
      <c r="F52" s="26">
        <f>F45+F46</f>
        <v>0</v>
      </c>
    </row>
    <row r="53" spans="1:6" ht="16.5" thickBot="1" x14ac:dyDescent="0.3">
      <c r="A53" s="57" t="s">
        <v>37</v>
      </c>
      <c r="B53" s="57"/>
      <c r="C53" s="57"/>
      <c r="D53" s="57"/>
      <c r="E53" s="57"/>
      <c r="F53" s="27">
        <f>F48+F49</f>
        <v>0</v>
      </c>
    </row>
    <row r="54" spans="1:6" ht="16.5" thickTop="1" x14ac:dyDescent="0.25">
      <c r="A54" s="23"/>
      <c r="B54" s="23"/>
      <c r="C54" s="23"/>
      <c r="D54" s="23"/>
      <c r="E54" s="25" t="s">
        <v>12</v>
      </c>
      <c r="F54" s="28">
        <f>F52+F53</f>
        <v>0</v>
      </c>
    </row>
    <row r="55" spans="1:6" ht="15.75" x14ac:dyDescent="0.25">
      <c r="A55" s="23"/>
      <c r="B55" s="23"/>
      <c r="C55" s="23"/>
      <c r="D55" s="23"/>
      <c r="E55" s="24" t="s">
        <v>14</v>
      </c>
      <c r="F55" s="29">
        <f>F54*0.25</f>
        <v>0</v>
      </c>
    </row>
    <row r="56" spans="1:6" ht="15.75" x14ac:dyDescent="0.25">
      <c r="A56" s="23"/>
      <c r="B56" s="23"/>
      <c r="C56" s="23"/>
      <c r="D56" s="23"/>
      <c r="E56" s="24" t="s">
        <v>41</v>
      </c>
      <c r="F56" s="29">
        <f>F54+F55</f>
        <v>0</v>
      </c>
    </row>
    <row r="57" spans="1:6" x14ac:dyDescent="0.25">
      <c r="F57" s="30"/>
    </row>
  </sheetData>
  <mergeCells count="12">
    <mergeCell ref="B1:F1"/>
    <mergeCell ref="A28:A31"/>
    <mergeCell ref="A32:A35"/>
    <mergeCell ref="A36:A39"/>
    <mergeCell ref="A25:A27"/>
    <mergeCell ref="A14:F14"/>
    <mergeCell ref="A16:A19"/>
    <mergeCell ref="A47:F47"/>
    <mergeCell ref="A2:F2"/>
    <mergeCell ref="A51:F51"/>
    <mergeCell ref="A52:E52"/>
    <mergeCell ref="A53:E53"/>
  </mergeCells>
  <pageMargins left="0.7" right="0.7" top="0.75" bottom="0.75" header="0.3" footer="0.3"/>
  <pageSetup paperSize="9" scale="80" fitToHeight="0" orientation="portrait" r:id="rId1"/>
  <rowBreaks count="5" manualBreakCount="5">
    <brk id="1" max="16383" man="1"/>
    <brk id="9" max="16383" man="1"/>
    <brk id="13" max="16383" man="1"/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pješački most Rešetari</vt:lpstr>
      <vt:lpstr>'pješački most Rešetari'!Podrucje_ispisa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Korisnik2</dc:creator>
  <cp:lastModifiedBy>Korisnik</cp:lastModifiedBy>
  <cp:lastPrinted>2025-11-11T17:13:35Z</cp:lastPrinted>
  <dcterms:created xsi:type="dcterms:W3CDTF">2019-10-09T09:16:11Z</dcterms:created>
  <dcterms:modified xsi:type="dcterms:W3CDTF">2025-11-11T17:14:13Z</dcterms:modified>
</cp:coreProperties>
</file>